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25" sheetId="1" r:id="rId1"/>
    <sheet name="Козловская 25(2019)" sheetId="2" r:id="rId2"/>
    <sheet name="Козловская 25(2020)" sheetId="3" r:id="rId3"/>
    <sheet name="Козловская 25(2021)" sheetId="4" r:id="rId4"/>
    <sheet name="Козловская 25(2022)" sheetId="5" r:id="rId5"/>
    <sheet name="Козловская 2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25'!#REF!,'Козловская 25'!#REF!</definedName>
    <definedName name="Z_6E36EA37_049E_4FAE_B719_2847CD16F858_.wvu.Rows" localSheetId="0" hidden="1">'Козловская 25'!$42:$45</definedName>
    <definedName name="Z_73C0D023_21BD_4441_8EFA_957546C15799_.wvu.Cols" localSheetId="0" hidden="1">'Козловская 25'!#REF!,'Козловская 25'!#REF!</definedName>
    <definedName name="Z_73C0D023_21BD_4441_8EFA_957546C15799_.wvu.Rows" localSheetId="0" hidden="1">'Козловская 25'!$42:$45</definedName>
    <definedName name="_xlnm.Print_Area" localSheetId="0">'Козловская 25'!$A$1:$K$60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1" i="5" s="1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40" i="3" l="1"/>
  <c r="F33" i="3"/>
  <c r="F51" i="3" s="1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5" i="1" l="1"/>
  <c r="F39" i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<sst xmlns="http://schemas.openxmlformats.org/spreadsheetml/2006/main" count="375" uniqueCount="98">
  <si>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</si>
  <si>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</si>
  <si>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</si>
  <si>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</si>
  <si>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</si>
  <si>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</si>
  <si>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</si>
  <si>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</si>
  <si>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</si>
  <si>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</si>
  <si>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</si>
  <si>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</si>
  <si>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</si>
  <si>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</si>
  <si>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</si>
  <si>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</si>
  <si>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</si>
  <si>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</si>
  <si>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</si>
  <si>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</si>
  <si>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</si>
  <si>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</si>
  <si>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</si>
  <si>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</si>
  <si>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</si>
  <si>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</si>
  <si>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</si>
  <si>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</si>
  <si>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</si>
  <si>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</si>
  <si>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</si>
  <si>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</si>
  <si>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</si>
  <si>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</si>
  <si>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</si>
  <si>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</si>
  <si>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</si>
  <si>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</si>
  <si>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25 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</si>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</sst>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5">
          <cell r="W55">
            <v>49562.340854032038</v>
          </cell>
          <cell r="X55">
            <v>9494.2512768939196</v>
          </cell>
          <cell r="Y55">
            <v>174402.57670000001</v>
          </cell>
          <cell r="AA55">
            <v>0</v>
          </cell>
          <cell r="AB55">
            <v>2266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9661.4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6207.81</v>
          </cell>
          <cell r="AS55">
            <v>0</v>
          </cell>
          <cell r="AT55">
            <v>0</v>
          </cell>
          <cell r="AY55">
            <v>166351.24118974153</v>
          </cell>
          <cell r="BB55">
            <v>0</v>
          </cell>
          <cell r="BC55">
            <v>0</v>
          </cell>
          <cell r="CN55">
            <v>37723.559626299364</v>
          </cell>
          <cell r="CO55">
            <v>7731.6841959123367</v>
          </cell>
          <cell r="CP55">
            <v>10829.183100000002</v>
          </cell>
          <cell r="DB55">
            <v>0</v>
          </cell>
          <cell r="DG55">
            <v>32220.339421941419</v>
          </cell>
          <cell r="DU55">
            <v>78736.065661620611</v>
          </cell>
          <cell r="DV55">
            <v>16457.227359122011</v>
          </cell>
          <cell r="DW55">
            <v>51569.040900000007</v>
          </cell>
          <cell r="EK55">
            <v>0</v>
          </cell>
          <cell r="EQ55">
            <v>60465.156792306239</v>
          </cell>
          <cell r="FB55">
            <v>200227.43150068918</v>
          </cell>
          <cell r="FC55">
            <v>40861.987561557937</v>
          </cell>
          <cell r="FD55">
            <v>4250.9928</v>
          </cell>
          <cell r="FL55">
            <v>0</v>
          </cell>
          <cell r="FS55">
            <v>111891.89384799743</v>
          </cell>
          <cell r="FX55">
            <v>88996.279718137564</v>
          </cell>
          <cell r="FY55">
            <v>18181.720283254024</v>
          </cell>
          <cell r="FZ55">
            <v>0</v>
          </cell>
          <cell r="GG55">
            <v>10682.7048</v>
          </cell>
          <cell r="GL55">
            <v>57976.897471806471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5">
          <cell r="W55">
            <v>41462.915648702729</v>
          </cell>
          <cell r="X55">
            <v>12712.627155858994</v>
          </cell>
          <cell r="Y55">
            <v>55465.582400000007</v>
          </cell>
          <cell r="AK55">
            <v>0</v>
          </cell>
          <cell r="AV55">
            <v>0</v>
          </cell>
          <cell r="AY55">
            <v>185865.48450374443</v>
          </cell>
          <cell r="BB55">
            <v>0</v>
          </cell>
          <cell r="BM55">
            <v>0</v>
          </cell>
          <cell r="BN55">
            <v>0</v>
          </cell>
          <cell r="CN55">
            <v>43314.459325854812</v>
          </cell>
          <cell r="CO55">
            <v>13427.482391014988</v>
          </cell>
          <cell r="CP55">
            <v>5475.4285</v>
          </cell>
          <cell r="DB55">
            <v>0</v>
          </cell>
          <cell r="DG55">
            <v>62614.512995973157</v>
          </cell>
          <cell r="DU55">
            <v>80245.070073962372</v>
          </cell>
          <cell r="DV55">
            <v>24737.670225198202</v>
          </cell>
          <cell r="DW55">
            <v>133980.67990000002</v>
          </cell>
          <cell r="EL55">
            <v>0</v>
          </cell>
          <cell r="EQ55">
            <v>55711.176125556995</v>
          </cell>
          <cell r="FB55">
            <v>200257.67285350023</v>
          </cell>
          <cell r="FC55">
            <v>60952.694557965675</v>
          </cell>
          <cell r="FD55">
            <v>878.11799999999994</v>
          </cell>
          <cell r="FL55">
            <v>0</v>
          </cell>
          <cell r="FS55">
            <v>91605.46901618538</v>
          </cell>
          <cell r="FX55">
            <v>105891.08260753262</v>
          </cell>
          <cell r="FY55">
            <v>32179.988430271853</v>
          </cell>
          <cell r="FZ55">
            <v>0</v>
          </cell>
          <cell r="GG55">
            <v>20551.2762</v>
          </cell>
          <cell r="GL55">
            <v>58904.970831816208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5">
          <cell r="W55">
            <v>51774.293728224999</v>
          </cell>
          <cell r="X55">
            <v>12327.96808884955</v>
          </cell>
          <cell r="Y55">
            <v>127588.95310000001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Y55">
            <v>230951.31788272568</v>
          </cell>
          <cell r="BB55">
            <v>0</v>
          </cell>
          <cell r="BC55">
            <v>0</v>
          </cell>
          <cell r="BM55">
            <v>0</v>
          </cell>
          <cell r="CN55">
            <v>39229.503157455678</v>
          </cell>
          <cell r="CO55">
            <v>12161.145978811261</v>
          </cell>
          <cell r="CP55">
            <v>4415.4967000000006</v>
          </cell>
          <cell r="DB55">
            <v>0</v>
          </cell>
          <cell r="DF55">
            <v>35729.712431657346</v>
          </cell>
          <cell r="DU55">
            <v>121503.20567198039</v>
          </cell>
          <cell r="DV55">
            <v>31629.175287231403</v>
          </cell>
          <cell r="DW55">
            <v>358914.18110000005</v>
          </cell>
          <cell r="EK55">
            <v>0</v>
          </cell>
          <cell r="EP55">
            <v>74002.539180795691</v>
          </cell>
          <cell r="FB55">
            <v>201509.99783805362</v>
          </cell>
          <cell r="FC55">
            <v>53204.739451567904</v>
          </cell>
          <cell r="FD55">
            <v>1532.4581999999998</v>
          </cell>
          <cell r="FE55">
            <v>0</v>
          </cell>
          <cell r="FL55">
            <v>0</v>
          </cell>
          <cell r="FS55">
            <v>95164.152148011708</v>
          </cell>
          <cell r="FX55">
            <v>112393.96666219819</v>
          </cell>
          <cell r="FY55">
            <v>30460.943896007902</v>
          </cell>
          <cell r="FZ55">
            <v>361.66139999999996</v>
          </cell>
          <cell r="GG55">
            <v>31645.948800000002</v>
          </cell>
          <cell r="GL55">
            <v>63528.574604085967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5">
          <cell r="W55">
            <v>36948.735702662998</v>
          </cell>
          <cell r="X55">
            <v>8950.4014469663107</v>
          </cell>
          <cell r="Y55">
            <v>244970.95639999997</v>
          </cell>
          <cell r="AV55">
            <v>0</v>
          </cell>
          <cell r="AY55">
            <v>140141.13906694157</v>
          </cell>
          <cell r="BM55">
            <v>9661.4</v>
          </cell>
          <cell r="BN55">
            <v>0</v>
          </cell>
          <cell r="BO55">
            <v>0</v>
          </cell>
          <cell r="BP55">
            <v>0</v>
          </cell>
          <cell r="CN55">
            <v>42418.966293748592</v>
          </cell>
          <cell r="CO55">
            <v>11822.471804504956</v>
          </cell>
          <cell r="CP55">
            <v>2070.6399000000001</v>
          </cell>
          <cell r="DB55">
            <v>0</v>
          </cell>
          <cell r="DG55">
            <v>38285.113379453265</v>
          </cell>
          <cell r="DL55">
            <v>43970.37</v>
          </cell>
          <cell r="DP55">
            <v>3661.8701499999997</v>
          </cell>
          <cell r="DT55">
            <v>2716.6304000000005</v>
          </cell>
          <cell r="DU55">
            <v>93084.663575530009</v>
          </cell>
          <cell r="DV55">
            <v>22042.214748863364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61229.273249999998</v>
          </cell>
          <cell r="EJ55">
            <v>0</v>
          </cell>
          <cell r="EP55">
            <v>34151.262699997824</v>
          </cell>
          <cell r="EU55">
            <v>185353.74</v>
          </cell>
          <cell r="EW55">
            <v>2364.7039499999996</v>
          </cell>
          <cell r="EY55">
            <v>354640.13</v>
          </cell>
          <cell r="FA55">
            <v>0</v>
          </cell>
          <cell r="FL55">
            <v>3257.2499999999995</v>
          </cell>
          <cell r="FS55">
            <v>0</v>
          </cell>
          <cell r="FV55">
            <v>262623.19999999995</v>
          </cell>
          <cell r="FZ55">
            <v>324.97949999999997</v>
          </cell>
          <cell r="GG55">
            <v>8628.4328999999998</v>
          </cell>
          <cell r="GL5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5">
          <cell r="W55">
            <v>16096.822837953783</v>
          </cell>
          <cell r="X55">
            <v>3705.1328436659805</v>
          </cell>
          <cell r="Y55">
            <v>77305.434599999993</v>
          </cell>
          <cell r="AV55">
            <v>3.9943458541480988E-8</v>
          </cell>
          <cell r="AW55">
            <v>-16445.937899999997</v>
          </cell>
          <cell r="AY55">
            <v>17685.458083837653</v>
          </cell>
          <cell r="CQ55">
            <v>72879.657748369646</v>
          </cell>
          <cell r="CR55">
            <v>17683.24438993428</v>
          </cell>
          <cell r="CS55">
            <v>39658.231485837357</v>
          </cell>
          <cell r="DE55">
            <v>0</v>
          </cell>
          <cell r="DI55">
            <v>57300.346730576653</v>
          </cell>
          <cell r="DX55">
            <v>104878.41570183291</v>
          </cell>
          <cell r="DY55">
            <v>23861.410422394049</v>
          </cell>
          <cell r="DZ55">
            <v>27205.802250000001</v>
          </cell>
          <cell r="EA55">
            <v>0</v>
          </cell>
          <cell r="ET55">
            <v>12152.46</v>
          </cell>
          <cell r="EU55">
            <v>39082.395242053804</v>
          </cell>
          <cell r="EX55">
            <v>0</v>
          </cell>
          <cell r="EY55">
            <v>0</v>
          </cell>
          <cell r="EZ55">
            <v>0</v>
          </cell>
          <cell r="FB55">
            <v>560881.85699999996</v>
          </cell>
          <cell r="FQ55">
            <v>347992.60649999999</v>
          </cell>
          <cell r="FR55">
            <v>0</v>
          </cell>
          <cell r="GH55">
            <v>811522.47</v>
          </cell>
          <cell r="GK55">
            <v>11603.287799999996</v>
          </cell>
          <cell r="GL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5">
          <cell r="CQ55">
            <v>20015.753413045917</v>
          </cell>
          <cell r="CR55">
            <v>4917.7004538828896</v>
          </cell>
          <cell r="CS55">
            <v>7196.8159558080151</v>
          </cell>
          <cell r="DI55">
            <v>14895.156010030501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5">
          <cell r="W55">
            <v>12152.38829869059</v>
          </cell>
          <cell r="X55">
            <v>3014.4224654799118</v>
          </cell>
          <cell r="Y55">
            <v>9329.6061000000027</v>
          </cell>
          <cell r="AV55">
            <v>2.4647738229750182E-8</v>
          </cell>
          <cell r="AW55">
            <v>-7004.5047000000013</v>
          </cell>
          <cell r="AX55">
            <v>12487.216845984098</v>
          </cell>
          <cell r="CT55">
            <v>170028.39</v>
          </cell>
          <cell r="ED55">
            <v>232076.26000000004</v>
          </cell>
          <cell r="EE55">
            <v>3806.8333447954815</v>
          </cell>
          <cell r="EF55">
            <v>870.14461041988034</v>
          </cell>
          <cell r="EG55">
            <v>243923.31884999998</v>
          </cell>
          <cell r="FA55">
            <v>16701.09</v>
          </cell>
          <cell r="FB55">
            <v>1261.7778016699931</v>
          </cell>
          <cell r="FE55">
            <v>0</v>
          </cell>
          <cell r="FF55">
            <v>0</v>
          </cell>
          <cell r="FH55">
            <v>0</v>
          </cell>
          <cell r="FX55">
            <v>15274.180949999996</v>
          </cell>
          <cell r="FY55">
            <v>0</v>
          </cell>
          <cell r="GO55">
            <v>915868.59000000008</v>
          </cell>
          <cell r="GP55">
            <v>-24086.48</v>
          </cell>
          <cell r="GR55">
            <v>3491.5810500000002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5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7.140625" style="1" customWidth="1"/>
    <col min="9" max="12" width="9.140625" style="1"/>
    <col min="13" max="13" width="10.42578125" style="1" customWidth="1"/>
    <col min="14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4277744.0600000005</v>
      </c>
      <c r="F9" s="17">
        <f t="shared" ref="F9:G9" si="0">SUM(F10:F14)</f>
        <v>3967763.58</v>
      </c>
      <c r="G9" s="17">
        <f t="shared" si="0"/>
        <v>1336589.8500000001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2536918.39</v>
      </c>
      <c r="F10" s="18">
        <v>2323977.4900000002</v>
      </c>
      <c r="G10" s="19">
        <v>804674.29</v>
      </c>
    </row>
    <row r="11" spans="1:7" ht="14.45" customHeight="1" x14ac:dyDescent="0.25">
      <c r="A11" s="100" t="s">
        <v>10</v>
      </c>
      <c r="B11" s="101"/>
      <c r="C11" s="101"/>
      <c r="D11" s="102"/>
      <c r="E11" s="18">
        <v>0</v>
      </c>
      <c r="F11" s="18">
        <v>124.46</v>
      </c>
      <c r="G11" s="19">
        <v>26258.86</v>
      </c>
    </row>
    <row r="12" spans="1:7" ht="13.9" customHeight="1" x14ac:dyDescent="0.25">
      <c r="A12" s="100" t="s">
        <v>11</v>
      </c>
      <c r="B12" s="101"/>
      <c r="C12" s="101"/>
      <c r="D12" s="102"/>
      <c r="E12" s="18">
        <v>266962.87</v>
      </c>
      <c r="F12" s="18">
        <v>250697.53</v>
      </c>
      <c r="G12" s="19">
        <v>73861.89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496482.31</v>
      </c>
      <c r="F13" s="18">
        <v>465718.98</v>
      </c>
      <c r="G13" s="19">
        <v>132018.19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977380.49</v>
      </c>
      <c r="F14" s="18">
        <v>927245.12</v>
      </c>
      <c r="G14" s="19">
        <v>299776.62</v>
      </c>
    </row>
    <row r="15" spans="1:7" ht="15.75" x14ac:dyDescent="0.25">
      <c r="A15" s="103" t="s">
        <v>41</v>
      </c>
      <c r="B15" s="104"/>
      <c r="C15" s="104"/>
      <c r="D15" s="105"/>
      <c r="E15" s="36">
        <f>SUM(E16:E19)</f>
        <v>2922661.6900000004</v>
      </c>
      <c r="F15" s="36">
        <f t="shared" ref="F15:G15" si="1">SUM(F16:F19)</f>
        <v>2785470.9299999997</v>
      </c>
      <c r="G15" s="36">
        <f t="shared" si="1"/>
        <v>591437.78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2727832.93</v>
      </c>
      <c r="F16" s="18">
        <v>2604680.09</v>
      </c>
      <c r="G16" s="19">
        <v>555106.61</v>
      </c>
    </row>
    <row r="17" spans="1:13" ht="15.75" x14ac:dyDescent="0.25">
      <c r="A17" s="93" t="s">
        <v>44</v>
      </c>
      <c r="B17" s="93"/>
      <c r="C17" s="93"/>
      <c r="D17" s="93"/>
      <c r="E17" s="18">
        <v>5105.04</v>
      </c>
      <c r="F17" s="18">
        <v>4754.9399999999996</v>
      </c>
      <c r="G17" s="19">
        <v>951.17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189723.72</v>
      </c>
      <c r="F19" s="18">
        <v>176035.9</v>
      </c>
      <c r="G19" s="19">
        <v>35380</v>
      </c>
    </row>
    <row r="20" spans="1:13" ht="15.75" x14ac:dyDescent="0.25">
      <c r="A20" s="92" t="s">
        <v>14</v>
      </c>
      <c r="B20" s="92"/>
      <c r="C20" s="92"/>
      <c r="D20" s="92"/>
      <c r="E20" s="36">
        <f>E21</f>
        <v>332.64</v>
      </c>
      <c r="F20" s="36">
        <f t="shared" ref="F20:G20" si="2">F21</f>
        <v>331.03</v>
      </c>
      <c r="G20" s="36">
        <f t="shared" si="2"/>
        <v>29.73</v>
      </c>
    </row>
    <row r="21" spans="1:13" ht="15.75" x14ac:dyDescent="0.25">
      <c r="A21" s="93" t="s">
        <v>15</v>
      </c>
      <c r="B21" s="93"/>
      <c r="C21" s="93"/>
      <c r="D21" s="93"/>
      <c r="E21" s="18">
        <v>332.64</v>
      </c>
      <c r="F21" s="18">
        <v>331.03</v>
      </c>
      <c r="G21" s="19">
        <v>29.73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2065614.3100485643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408284.22002066748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нар'!W55</f>
        <v>49562.340854032038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нар'!X55</f>
        <v>9494.2512768939196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нар'!Y55</f>
        <v>174402.57670000001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нар'!AA55+'[1]УК ВР декабрь нар'!AB55+'[1]УК ВР декабрь нар'!AC55+'[1]УК ВР декабрь нар'!AD55+'[1]УК ВР декабрь нар'!AE55+'[1]УК ВР декабрь нар'!AF55+'[1]УК ВР декабрь нар'!AG55+'[1]УК ВР декабрь нар'!AH55+'[1]УК ВР декабрь нар'!AJ55+'[1]УК ВР декабрь нар'!AL55+'[1]УК ВР декабрь нар'!AN55+'[1]УК ВР декабрь нар'!AO55+'[1]УК ВР декабрь нар'!AP55+'[1]УК ВР декабрь нар'!AQ55+'[1]УК ВР декабрь нар'!AR55+'[1]УК ВР декабрь нар'!AT55</f>
        <v>8473.8100000000013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нар'!AY55</f>
        <v>166351.24118974153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SUM(F34:F38)+388963.37</f>
        <v>694357.02705720195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нар'!CN55+'[1]УК ВР декабрь нар'!DU55</f>
        <v>116459.62528791997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нар'!CO55+'[1]УК ВР декабрь нар'!DV55</f>
        <v>24188.911555034349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нар'!CP55+'[1]УК ВР декабрь нар'!DW55</f>
        <v>62398.224000000009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нар'!AI55+'[1]УК ВР декабрь нар'!AJ55+'[1]УК ВР декабрь нар'!AS55+'[1]УК ВР декабрь нар'!BC55+'[1]УК ВР декабрь нар'!DB55+'[1]УК ВР декабрь нар'!EK55+'[1]УК ВР декабрь нар'!AM55</f>
        <v>9661.4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нар'!DG55+'[1]УК ВР декабрь нар'!EQ55</f>
        <v>92685.496214247658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SUM(F40:F48)+206977.74</f>
        <v>740047.64798344264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нар'!FB55+'[1]УК ВР декабрь нар'!FX55</f>
        <v>289223.71121882676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нар'!FC55+'[1]УК ВР декабрь нар'!FY55</f>
        <v>59043.707844811957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нар'!FD55+'[1]УК ВР декабрь нар'!FZ55</f>
        <v>4250.9928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нар'!GG55+'[1]УК ВР декабрь нар'!FL55+'[1]УК ВР декабрь нар'!BB55+'[1]УК ВР декабрь нар'!AK55</f>
        <v>10682.7048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нар'!FS55+'[1]УК ВР декабрь нар'!GL55</f>
        <v>169868.79131980392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1842688.8950613122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316363.59999999998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135529.01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180834.59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2159052.4950613123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2727832.93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2604680.09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2634394.7449872526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25'!A2:G2</f>
        <v xml:space="preserve">перед собственниками дома по адресу: ул. Козловская 25 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25'!G6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25'!G8</f>
        <v>задолженность с нарастающим итогом с -01.06.2010г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4777169.82</v>
      </c>
      <c r="F9" s="17">
        <f t="shared" ref="F9:G9" si="0">SUM(F10:F15)</f>
        <v>4533890.18</v>
      </c>
      <c r="G9" s="17">
        <f t="shared" si="0"/>
        <v>1579869.49</v>
      </c>
    </row>
    <row r="10" spans="1:7" ht="15.75" x14ac:dyDescent="0.25">
      <c r="A10" s="100" t="s">
        <v>9</v>
      </c>
      <c r="B10" s="101"/>
      <c r="C10" s="101"/>
      <c r="D10" s="102"/>
      <c r="E10" s="18">
        <v>2376315.21</v>
      </c>
      <c r="F10" s="18">
        <v>2367426.8199999998</v>
      </c>
      <c r="G10" s="19">
        <v>706023.72</v>
      </c>
    </row>
    <row r="11" spans="1:7" ht="15.75" x14ac:dyDescent="0.25">
      <c r="A11" s="100" t="s">
        <v>10</v>
      </c>
      <c r="B11" s="101"/>
      <c r="C11" s="101"/>
      <c r="D11" s="102"/>
      <c r="E11" s="18">
        <v>224201.94</v>
      </c>
      <c r="F11" s="18">
        <v>129558.44</v>
      </c>
      <c r="G11" s="19">
        <v>228441.32</v>
      </c>
    </row>
    <row r="12" spans="1:7" ht="15.75" x14ac:dyDescent="0.25">
      <c r="A12" s="100" t="s">
        <v>11</v>
      </c>
      <c r="B12" s="101"/>
      <c r="C12" s="101"/>
      <c r="D12" s="102"/>
      <c r="E12" s="18">
        <v>275630.68</v>
      </c>
      <c r="F12" s="18">
        <v>262449.43</v>
      </c>
      <c r="G12" s="19">
        <v>87043.14</v>
      </c>
    </row>
    <row r="13" spans="1:7" ht="15.75" x14ac:dyDescent="0.25">
      <c r="A13" s="100" t="s">
        <v>12</v>
      </c>
      <c r="B13" s="101"/>
      <c r="C13" s="101"/>
      <c r="D13" s="102"/>
      <c r="E13" s="18">
        <v>511369.95</v>
      </c>
      <c r="F13" s="18">
        <v>482921.25</v>
      </c>
      <c r="G13" s="19">
        <v>160466.89000000001</v>
      </c>
    </row>
    <row r="14" spans="1:7" ht="15.75" x14ac:dyDescent="0.25">
      <c r="A14" s="93" t="s">
        <v>13</v>
      </c>
      <c r="B14" s="93"/>
      <c r="C14" s="93"/>
      <c r="D14" s="93"/>
      <c r="E14" s="18">
        <v>989321.43</v>
      </c>
      <c r="F14" s="18">
        <v>946993.78</v>
      </c>
      <c r="G14" s="19">
        <v>342104.27</v>
      </c>
    </row>
    <row r="15" spans="1:7" ht="15.75" x14ac:dyDescent="0.25">
      <c r="A15" s="100" t="s">
        <v>68</v>
      </c>
      <c r="B15" s="101"/>
      <c r="C15" s="101"/>
      <c r="D15" s="102"/>
      <c r="E15" s="18">
        <v>400330.61</v>
      </c>
      <c r="F15" s="18">
        <v>344540.46</v>
      </c>
      <c r="G15" s="19">
        <v>55790.15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2745026.87</v>
      </c>
      <c r="F16" s="17">
        <f>SUM(F17:F20)</f>
        <v>2635866.9699999997</v>
      </c>
      <c r="G16" s="17">
        <f>SUM(G17:G20)</f>
        <v>642937.39999999991</v>
      </c>
    </row>
    <row r="17" spans="1:12" ht="15.75" x14ac:dyDescent="0.25">
      <c r="A17" s="115" t="s">
        <v>43</v>
      </c>
      <c r="B17" s="116"/>
      <c r="C17" s="116"/>
      <c r="D17" s="117"/>
      <c r="E17" s="18">
        <v>2542114.4300000002</v>
      </c>
      <c r="F17" s="18">
        <v>2440998.5299999998</v>
      </c>
      <c r="G17" s="19">
        <v>598562.23</v>
      </c>
    </row>
    <row r="18" spans="1:12" ht="15.75" x14ac:dyDescent="0.25">
      <c r="A18" s="93" t="s">
        <v>55</v>
      </c>
      <c r="B18" s="93"/>
      <c r="C18" s="93"/>
      <c r="D18" s="93"/>
      <c r="E18" s="18">
        <v>5105.04</v>
      </c>
      <c r="F18" s="18">
        <v>4922.6099999999997</v>
      </c>
      <c r="G18" s="19">
        <v>1133.5999999999999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197807.4</v>
      </c>
      <c r="F20" s="18">
        <v>189945.83</v>
      </c>
      <c r="G20" s="19">
        <v>43241.57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166.32</v>
      </c>
      <c r="F21" s="17">
        <f>SUM(F22)</f>
        <v>196.04</v>
      </c>
      <c r="G21" s="17">
        <f>SUM(G22)</f>
        <v>0.01</v>
      </c>
    </row>
    <row r="22" spans="1:12" ht="15.75" x14ac:dyDescent="0.25">
      <c r="A22" s="93" t="s">
        <v>15</v>
      </c>
      <c r="B22" s="93"/>
      <c r="C22" s="93"/>
      <c r="D22" s="93"/>
      <c r="E22" s="18">
        <v>166.32</v>
      </c>
      <c r="F22" s="18">
        <v>196.04</v>
      </c>
      <c r="G22" s="19">
        <v>0.01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6">
        <f>'Козловская 25'!F58</f>
        <v>2634394.7449872526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295506.60970830615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нар'!W55</f>
        <v>41462.915648702729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нар'!X55</f>
        <v>12712.627155858994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нар'!Y55</f>
        <v>55465.582400000007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нар'!AV55+'[2]УК ВР декабрь нар'!BN55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нар'!AY55</f>
        <v>185865.48450374443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SUM(F35:F39)+318624.16</f>
        <v>738130.63953756052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нар'!CN55+'[2]УК ВР декабрь нар'!DU55</f>
        <v>123559.52939981718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нар'!CO55+'[2]УК ВР декабрь нар'!DV55</f>
        <v>38165.152616213192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нар'!CP55+'[2]УК ВР декабрь нар'!DW55</f>
        <v>139456.10840000003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нар'!BM55+'[2]УК ВР декабрь нар'!DB55+'[2]УК ВР декабрь нар'!EL55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нар'!DG55+'[2]УК ВР декабрь нар'!EQ55</f>
        <v>118325.68912153016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571221.272497272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нар'!FB55+'[2]УК ВР декабрь нар'!FX55</f>
        <v>306148.75546103285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нар'!FC55+'[2]УК ВР декабрь нар'!FY55</f>
        <v>93132.682988237531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нар'!FD55+'[2]УК ВР декабрь нар'!FZ55</f>
        <v>878.11799999999994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нар'!GG55+'[2]УК ВР декабрь нар'!FL55+'[2]УК ВР декабрь нар'!BB55+'[2]УК ВР декабрь нар'!AK55</f>
        <v>20551.2762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нар'!FS55+'[2]УК ВР декабрь нар'!GL55</f>
        <v>150510.43984800158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1604858.5217431388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371029.84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176264.39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194765.45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1975888.3617431389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2542114.4300000002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2440998.5299999998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3200620.8132441137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25'!A2:G2</f>
        <v xml:space="preserve">перед собственниками дома по адресу: ул. Козловская 25 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25'!G6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25'!G8</f>
        <v>задолженность с нарастающим итогом с -01.06.2010г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2006139.8399999999</v>
      </c>
      <c r="F9" s="17">
        <f t="shared" ref="F9:G9" si="0">SUM(F10:F15)</f>
        <v>2553300.0099999998</v>
      </c>
      <c r="G9" s="17">
        <f t="shared" si="0"/>
        <v>1032774.06</v>
      </c>
    </row>
    <row r="10" spans="1:7" ht="15.75" x14ac:dyDescent="0.25">
      <c r="A10" s="100" t="s">
        <v>9</v>
      </c>
      <c r="B10" s="101"/>
      <c r="C10" s="101"/>
      <c r="D10" s="102"/>
      <c r="E10" s="18">
        <v>1550660.51</v>
      </c>
      <c r="F10" s="18">
        <v>1884019.33</v>
      </c>
      <c r="G10" s="19">
        <v>574912.36</v>
      </c>
    </row>
    <row r="11" spans="1:7" ht="15.75" x14ac:dyDescent="0.25">
      <c r="A11" s="100" t="s">
        <v>10</v>
      </c>
      <c r="B11" s="101"/>
      <c r="C11" s="101"/>
      <c r="D11" s="102"/>
      <c r="E11" s="18">
        <v>0</v>
      </c>
      <c r="F11" s="18">
        <v>0</v>
      </c>
      <c r="G11" s="19">
        <v>26258.6</v>
      </c>
    </row>
    <row r="12" spans="1:7" ht="15.75" x14ac:dyDescent="0.25">
      <c r="A12" s="100" t="s">
        <v>11</v>
      </c>
      <c r="B12" s="101"/>
      <c r="C12" s="101"/>
      <c r="D12" s="102"/>
      <c r="E12" s="18">
        <v>89112.87</v>
      </c>
      <c r="F12" s="18">
        <v>118461.6</v>
      </c>
      <c r="G12" s="19">
        <v>57694.41</v>
      </c>
    </row>
    <row r="13" spans="1:7" ht="15.75" x14ac:dyDescent="0.25">
      <c r="A13" s="100" t="s">
        <v>12</v>
      </c>
      <c r="B13" s="101"/>
      <c r="C13" s="101"/>
      <c r="D13" s="102"/>
      <c r="E13" s="18">
        <v>165824</v>
      </c>
      <c r="F13" s="18">
        <v>214787.34</v>
      </c>
      <c r="G13" s="19">
        <v>111503.55</v>
      </c>
    </row>
    <row r="14" spans="1:7" ht="15.75" x14ac:dyDescent="0.25">
      <c r="A14" s="93" t="s">
        <v>13</v>
      </c>
      <c r="B14" s="93"/>
      <c r="C14" s="93"/>
      <c r="D14" s="93"/>
      <c r="E14" s="18">
        <v>169763.92</v>
      </c>
      <c r="F14" s="18">
        <v>266002.36</v>
      </c>
      <c r="G14" s="19">
        <v>245865.83</v>
      </c>
    </row>
    <row r="15" spans="1:7" ht="15.75" x14ac:dyDescent="0.25">
      <c r="A15" s="100" t="s">
        <v>68</v>
      </c>
      <c r="B15" s="101"/>
      <c r="C15" s="101"/>
      <c r="D15" s="102"/>
      <c r="E15" s="18">
        <v>30778.54</v>
      </c>
      <c r="F15" s="18">
        <v>70029.38</v>
      </c>
      <c r="G15" s="19">
        <v>16539.310000000001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2718147.7300000004</v>
      </c>
      <c r="F16" s="17">
        <f>SUM(F17:F20)</f>
        <v>2724565.0999999996</v>
      </c>
      <c r="G16" s="17">
        <f>SUM(G17:G20)</f>
        <v>692830.60000000009</v>
      </c>
    </row>
    <row r="17" spans="1:12" ht="15.75" x14ac:dyDescent="0.25">
      <c r="A17" s="115" t="s">
        <v>43</v>
      </c>
      <c r="B17" s="116"/>
      <c r="C17" s="116"/>
      <c r="D17" s="117"/>
      <c r="E17" s="18">
        <v>2508852.4900000002</v>
      </c>
      <c r="F17" s="18">
        <v>2523147.5099999998</v>
      </c>
      <c r="G17" s="19">
        <v>640577.78</v>
      </c>
    </row>
    <row r="18" spans="1:12" ht="15.75" x14ac:dyDescent="0.25">
      <c r="A18" s="93" t="s">
        <v>55</v>
      </c>
      <c r="B18" s="93"/>
      <c r="C18" s="93"/>
      <c r="D18" s="93"/>
      <c r="E18" s="18">
        <v>5105.04</v>
      </c>
      <c r="F18" s="18">
        <v>4937.8599999999997</v>
      </c>
      <c r="G18" s="19">
        <v>1300.78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204190.2</v>
      </c>
      <c r="F20" s="18">
        <v>196479.73</v>
      </c>
      <c r="G20" s="19">
        <v>50952.04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0.01</v>
      </c>
      <c r="G21" s="17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0.01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6">
        <f>'Козловская 25(2019)'!F59</f>
        <v>3200620.8132441137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422642.53279980028</v>
      </c>
    </row>
    <row r="27" spans="1:12" ht="61.9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нар'!W55</f>
        <v>51774.293728224999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нар'!X55</f>
        <v>12327.96808884955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нар'!Y55</f>
        <v>127588.95310000001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нар'!AA55+'[3]УК ВР декабрь нар'!AB55+'[3]УК ВР декабрь нар'!AC55+'[3]УК ВР декабрь нар'!AD55+'[3]УК ВР декабрь нар'!AE55+'[3]УК ВР декабрь нар'!AF55+'[3]УК ВР декабрь нар'!AG55+'[3]УК ВР декабрь нар'!AH55+'[3]УК ВР декабрь нар'!AJ55+'[3]УК ВР декабрь нар'!AL55+'[3]УК ВР декабрь нар'!AN55+'[3]УК ВР декабрь нар'!AO55+'[3]УК ВР декабрь нар'!AP55+'[3]УК ВР декабрь нар'!AQ55+'[3]УК ВР декабрь нар'!AR55+'[3]УК ВР декабрь нар'!AT55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нар'!AY55</f>
        <v>230951.31788272568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SUM(F35:F39)+389320.44</f>
        <v>1066905.3995079319</v>
      </c>
    </row>
    <row r="34" spans="1:12" ht="78.599999999999994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нар'!CN55+'[3]УК ВР декабрь нар'!DU55</f>
        <v>160732.70882943607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нар'!CO55+'[3]УК ВР декабрь нар'!DV55</f>
        <v>43790.321266042665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нар'!CP55+'[3]УК ВР декабрь нар'!DW55</f>
        <v>363329.67780000006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нар'!AI55+'[3]УК ВР декабрь нар'!AJ55+'[3]УК ВР декабрь нар'!AS55+'[3]УК ВР декабрь нар'!BC55+'[3]УК ВР декабрь нар'!BM55+'[3]УК ВР декабрь нар'!DB55+'[3]УК ВР декабрь нар'!EK55+'[3]УК ВР декабрь нар'!AM55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нар'!DF55+'[3]УК ВР декабрь нар'!EP55</f>
        <v>109732.25161245304</v>
      </c>
    </row>
    <row r="40" spans="1:12" ht="60.6" customHeight="1" x14ac:dyDescent="0.25">
      <c r="A40" s="65" t="s">
        <v>74</v>
      </c>
      <c r="B40" s="80"/>
      <c r="C40" s="80"/>
      <c r="D40" s="80"/>
      <c r="E40" s="81"/>
      <c r="F40" s="27">
        <f>SUM(F41:F49)</f>
        <v>589802.44299992523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нар'!FB55+'[3]УК ВР декабрь нар'!FX55</f>
        <v>313903.96450025181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нар'!FC55+'[3]УК ВР декабрь нар'!FY55</f>
        <v>83665.683347575803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нар'!FD55+'[3]УК ВР декабрь нар'!FZ55</f>
        <v>1894.1195999999998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нар'!GG55+'[3]УК ВР декабрь нар'!FL55+'[3]УК ВР декабрь нар'!FE55+'[3]УК ВР декабрь нар'!BB55+'[3]УК ВР декабрь нар'!AK55</f>
        <v>31645.948800000002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нар'!FS55+'[3]УК ВР декабрь нар'!GL55</f>
        <v>158692.72675209766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2079350.3753076575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299747.76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109450.81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190296.95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2379098.1353076575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2508852.4900000002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2523147.5099999998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3330375.1679364564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25'!A2:G2</f>
        <v xml:space="preserve">перед собственниками дома по адресу: ул. Козловская 25 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25'!G6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25'!G8</f>
        <v>задолженность с нарастающим итогом с -01.06.2010г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-6363.43</v>
      </c>
      <c r="F9" s="17">
        <f t="shared" ref="F9:G9" si="0">SUM(F10:F15)</f>
        <v>94896.909999999989</v>
      </c>
      <c r="G9" s="17">
        <f t="shared" si="0"/>
        <v>931513.72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50657.99</v>
      </c>
      <c r="G10" s="19">
        <v>524254.37</v>
      </c>
    </row>
    <row r="11" spans="1:7" ht="15.75" x14ac:dyDescent="0.25">
      <c r="A11" s="100" t="s">
        <v>10</v>
      </c>
      <c r="B11" s="101"/>
      <c r="C11" s="101"/>
      <c r="D11" s="102"/>
      <c r="E11" s="18">
        <v>0</v>
      </c>
      <c r="F11" s="18">
        <v>0.84</v>
      </c>
      <c r="G11" s="19">
        <v>26257.759999999998</v>
      </c>
    </row>
    <row r="12" spans="1:7" ht="15.75" x14ac:dyDescent="0.25">
      <c r="A12" s="100" t="s">
        <v>11</v>
      </c>
      <c r="B12" s="101"/>
      <c r="C12" s="101"/>
      <c r="D12" s="102"/>
      <c r="E12" s="18">
        <v>-3129.83</v>
      </c>
      <c r="F12" s="18">
        <v>3336.34</v>
      </c>
      <c r="G12" s="19">
        <v>51228.24</v>
      </c>
    </row>
    <row r="13" spans="1:7" ht="15.75" x14ac:dyDescent="0.25">
      <c r="A13" s="100" t="s">
        <v>12</v>
      </c>
      <c r="B13" s="101"/>
      <c r="C13" s="101"/>
      <c r="D13" s="102"/>
      <c r="E13" s="18">
        <v>-2586.42</v>
      </c>
      <c r="F13" s="18">
        <v>11376.03</v>
      </c>
      <c r="G13" s="19">
        <v>97541.1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24893.62</v>
      </c>
      <c r="G14" s="19">
        <v>220972.21</v>
      </c>
    </row>
    <row r="15" spans="1:7" ht="15.75" x14ac:dyDescent="0.25">
      <c r="A15" s="100" t="s">
        <v>68</v>
      </c>
      <c r="B15" s="101"/>
      <c r="C15" s="101"/>
      <c r="D15" s="102"/>
      <c r="E15" s="18">
        <v>-647.17999999999995</v>
      </c>
      <c r="F15" s="18">
        <v>4632.09</v>
      </c>
      <c r="G15" s="19">
        <v>11260.04</v>
      </c>
    </row>
    <row r="16" spans="1:7" ht="15.75" hidden="1" x14ac:dyDescent="0.25">
      <c r="A16" s="103" t="s">
        <v>41</v>
      </c>
      <c r="B16" s="104"/>
      <c r="C16" s="104"/>
      <c r="D16" s="105"/>
      <c r="E16" s="17">
        <f>SUM(E17:E20)</f>
        <v>2786559.1</v>
      </c>
      <c r="F16" s="17">
        <f t="shared" ref="F16:G16" si="1">SUM(F17:F20)</f>
        <v>2730287.9499999997</v>
      </c>
      <c r="G16" s="17">
        <f t="shared" si="1"/>
        <v>751440.2799999998</v>
      </c>
    </row>
    <row r="17" spans="1:12" ht="54" customHeight="1" x14ac:dyDescent="0.25">
      <c r="A17" s="118" t="s">
        <v>78</v>
      </c>
      <c r="B17" s="119"/>
      <c r="C17" s="119"/>
      <c r="D17" s="120"/>
      <c r="E17" s="18">
        <v>2570275.81</v>
      </c>
      <c r="F17" s="18">
        <v>2520895.5599999996</v>
      </c>
      <c r="G17" s="19">
        <v>692296.85999999975</v>
      </c>
    </row>
    <row r="18" spans="1:12" ht="15.75" x14ac:dyDescent="0.25">
      <c r="A18" s="93" t="s">
        <v>55</v>
      </c>
      <c r="B18" s="93"/>
      <c r="C18" s="93"/>
      <c r="D18" s="93"/>
      <c r="E18" s="18">
        <v>2661.68</v>
      </c>
      <c r="F18" s="18">
        <v>2926.06</v>
      </c>
      <c r="G18" s="19">
        <v>1036.4000000000001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213621.61</v>
      </c>
      <c r="F20" s="18">
        <v>206466.33</v>
      </c>
      <c r="G20" s="19">
        <v>58107.02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6">
        <f>'Козловская 25(2020)'!F59</f>
        <v>3330375.1679364564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501901.90586657083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нар'!W55</f>
        <v>36948.735702662998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нар'!X55</f>
        <v>8950.4014469663107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нар'!Y55+'[4]УК ВР декабрь нар'!DX55</f>
        <v>244970.95639999997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нар'!AV55+'[4]УК ВР декабрь нар'!BM55+'[4]УК ВР декабрь нар'!BN55+'[4]УК ВР декабрь нар'!BO55+'[4]УК ВР декабрь нар'!BP55+'[4]УК ВР декабрь нар'!EG55+'[4]УК ВР декабрь нар'!EH55+'[4]УК ВР декабрь нар'!EI55+'[4]УК ВР декабрь нар'!EJ55</f>
        <v>70890.673249999993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нар'!AY55</f>
        <v>140141.13906694157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SUM(F35:F39)+396784.69</f>
        <v>691008.89295209805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нар'!CN55+'[4]УК ВР декабрь нар'!DU55</f>
        <v>135503.62986927861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нар'!CO55+'[4]УК ВР декабрь нар'!DV55</f>
        <v>33864.686553368316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нар'!CP55+'[4]УК ВР декабрь нар'!DL55+'[4]УК ВР декабрь нар'!DP55+'[4]УК ВР декабрь нар'!DT55</f>
        <v>52419.510450000009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нар'!DB55+'[4]УК ВР декабрь нар'!DY55+'[4]УК ВР декабрь нар'!DZ55+'[4]УК ВР декабрь нар'!EA55+'[4]УК ВР декабрь нар'!EB55+'[4]УК ВР декабрь нар'!EC55+'[4]УК ВР декабрь нар'!ED55+'[4]УК ВР декабрь нар'!EE55+'[4]УК ВР декабрь нар'!EF55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нар'!DG55+'[4]УК ВР декабрь нар'!EP55</f>
        <v>72436.376079451089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817192.43634999997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нар'!$EU55+'[4]УК ВР декабрь нар'!FV55+'[4]УК ВР декабрь нар'!EY55</f>
        <v>802617.07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нар'!EW55+'[4]УК ВР декабрь нар'!FA55+'[4]УК ВР декабрь нар'!FZ55</f>
        <v>2689.6834499999995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нар'!FL55+'[4]УК ВР декабрь нар'!GG55</f>
        <v>11885.6829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нар'!FS55+'[4]УК ВР декабрь нар'!GL55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2010103.2351686689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253800.53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56111.56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197688.97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2263903.7651686687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2570275.81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2520895.5599999996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3636747.2127677873</v>
      </c>
      <c r="H59" s="29"/>
      <c r="K59" s="20"/>
    </row>
    <row r="61" spans="1:15" ht="28.9" customHeight="1" x14ac:dyDescent="0.2">
      <c r="A61" s="121" t="s">
        <v>79</v>
      </c>
      <c r="B61" s="121"/>
      <c r="C61" s="121"/>
      <c r="D61" s="121"/>
      <c r="E61" s="121"/>
      <c r="F61" s="43">
        <f>F59-G17</f>
        <v>2944450.3527677874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80</v>
      </c>
      <c r="B1" s="140"/>
      <c r="C1" s="140"/>
      <c r="D1" s="140"/>
      <c r="E1" s="140"/>
      <c r="F1" s="140"/>
      <c r="G1" s="97"/>
      <c r="I1" s="45"/>
    </row>
    <row r="2" spans="1:9" ht="22.5" customHeight="1" x14ac:dyDescent="0.2">
      <c r="A2" s="140" t="str">
        <f>'Козловская 25(2021)'!A2:G2</f>
        <v xml:space="preserve">перед собственниками дома по адресу: ул. Козловская 25 </v>
      </c>
      <c r="B2" s="97"/>
      <c r="C2" s="97"/>
      <c r="D2" s="97"/>
      <c r="E2" s="97"/>
      <c r="F2" s="97"/>
      <c r="G2" s="97"/>
      <c r="I2" s="45"/>
    </row>
    <row r="3" spans="1:9" hidden="1" x14ac:dyDescent="0.2">
      <c r="A3" s="141" t="s">
        <v>0</v>
      </c>
      <c r="B3" s="142"/>
      <c r="C3" s="142"/>
      <c r="D3" s="142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41" t="s">
        <v>2</v>
      </c>
      <c r="B4" s="142"/>
      <c r="C4" s="142"/>
      <c r="D4" s="142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41" t="s">
        <v>3</v>
      </c>
      <c r="B5" s="142"/>
      <c r="C5" s="142"/>
      <c r="D5" s="142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3"/>
      <c r="H7" s="43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3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81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-44715.42</v>
      </c>
      <c r="F10" s="56">
        <f>SUM(F11:F16)</f>
        <v>42484.62</v>
      </c>
      <c r="G10" s="56">
        <f>SUM(G11:G16)</f>
        <v>547848.4</v>
      </c>
    </row>
    <row r="11" spans="1:9" ht="15.75" x14ac:dyDescent="0.25">
      <c r="A11" s="123" t="s">
        <v>9</v>
      </c>
      <c r="B11" s="124"/>
      <c r="C11" s="124"/>
      <c r="D11" s="125"/>
      <c r="E11" s="19">
        <v>-17088.91</v>
      </c>
      <c r="F11" s="19">
        <v>27980.61</v>
      </c>
      <c r="G11" s="19">
        <v>311068.87</v>
      </c>
    </row>
    <row r="12" spans="1:9" ht="15.75" x14ac:dyDescent="0.25">
      <c r="A12" s="123" t="s">
        <v>10</v>
      </c>
      <c r="B12" s="124"/>
      <c r="C12" s="124"/>
      <c r="D12" s="125"/>
      <c r="E12" s="19">
        <v>0</v>
      </c>
      <c r="F12" s="19">
        <v>22.23</v>
      </c>
      <c r="G12" s="19">
        <v>21280.58</v>
      </c>
    </row>
    <row r="13" spans="1:9" ht="15.75" x14ac:dyDescent="0.25">
      <c r="A13" s="123" t="s">
        <v>11</v>
      </c>
      <c r="B13" s="124"/>
      <c r="C13" s="124"/>
      <c r="D13" s="125"/>
      <c r="E13" s="19">
        <v>-1694.5</v>
      </c>
      <c r="F13" s="19">
        <v>736.85</v>
      </c>
      <c r="G13" s="19">
        <v>33232.82</v>
      </c>
    </row>
    <row r="14" spans="1:9" ht="15.75" x14ac:dyDescent="0.25">
      <c r="A14" s="123" t="s">
        <v>12</v>
      </c>
      <c r="B14" s="124"/>
      <c r="C14" s="124"/>
      <c r="D14" s="125"/>
      <c r="E14" s="19">
        <v>-5666.17</v>
      </c>
      <c r="F14" s="19">
        <v>-185.95</v>
      </c>
      <c r="G14" s="19">
        <v>62135.07</v>
      </c>
    </row>
    <row r="15" spans="1:9" ht="15.75" x14ac:dyDescent="0.25">
      <c r="A15" s="127" t="s">
        <v>13</v>
      </c>
      <c r="B15" s="127"/>
      <c r="C15" s="127"/>
      <c r="D15" s="127"/>
      <c r="E15" s="19">
        <v>-19815.169999999998</v>
      </c>
      <c r="F15" s="19">
        <v>14063.69</v>
      </c>
      <c r="G15" s="19">
        <v>113776.34</v>
      </c>
    </row>
    <row r="16" spans="1:9" ht="15.75" x14ac:dyDescent="0.25">
      <c r="A16" s="123" t="s">
        <v>82</v>
      </c>
      <c r="B16" s="124"/>
      <c r="C16" s="124"/>
      <c r="D16" s="125"/>
      <c r="E16" s="19">
        <v>-450.67</v>
      </c>
      <c r="F16" s="19">
        <v>-132.81</v>
      </c>
      <c r="G16" s="19">
        <v>6354.72</v>
      </c>
    </row>
    <row r="17" spans="1:10" ht="63.75" customHeight="1" x14ac:dyDescent="0.25">
      <c r="A17" s="134" t="s">
        <v>83</v>
      </c>
      <c r="B17" s="135"/>
      <c r="C17" s="135"/>
      <c r="D17" s="136"/>
      <c r="E17" s="19">
        <v>2583207.96</v>
      </c>
      <c r="F17" s="19">
        <v>2519568.04</v>
      </c>
      <c r="G17" s="19">
        <v>626920.26</v>
      </c>
    </row>
    <row r="18" spans="1:10" ht="15.75" hidden="1" x14ac:dyDescent="0.25">
      <c r="A18" s="127" t="s">
        <v>84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85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86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87</v>
      </c>
      <c r="B21" s="129"/>
      <c r="C21" s="129"/>
      <c r="D21" s="130"/>
      <c r="E21" s="57">
        <f>SUM(E22:E25)</f>
        <v>227912.37</v>
      </c>
      <c r="F21" s="57">
        <f t="shared" ref="F21:G21" si="0">SUM(F22:F25)</f>
        <v>217008.83</v>
      </c>
      <c r="G21" s="57">
        <f t="shared" si="0"/>
        <v>63621.360000000008</v>
      </c>
    </row>
    <row r="22" spans="1:10" ht="15.75" x14ac:dyDescent="0.25">
      <c r="A22" s="123" t="s">
        <v>55</v>
      </c>
      <c r="B22" s="124"/>
      <c r="C22" s="124"/>
      <c r="D22" s="125"/>
      <c r="E22" s="19">
        <v>1898.87</v>
      </c>
      <c r="F22" s="19">
        <v>1859.55</v>
      </c>
      <c r="G22" s="19">
        <v>814.37</v>
      </c>
    </row>
    <row r="23" spans="1:10" ht="15.75" x14ac:dyDescent="0.25">
      <c r="A23" s="123" t="s">
        <v>56</v>
      </c>
      <c r="B23" s="124"/>
      <c r="C23" s="124"/>
      <c r="D23" s="125"/>
      <c r="E23" s="19"/>
      <c r="F23" s="19"/>
      <c r="G23" s="19"/>
    </row>
    <row r="24" spans="1:10" ht="15.75" x14ac:dyDescent="0.25">
      <c r="A24" s="123" t="s">
        <v>57</v>
      </c>
      <c r="B24" s="124"/>
      <c r="C24" s="124"/>
      <c r="D24" s="125"/>
      <c r="E24" s="19">
        <v>225582.57</v>
      </c>
      <c r="F24" s="19">
        <v>215141.58</v>
      </c>
      <c r="G24" s="19">
        <v>62383.76</v>
      </c>
    </row>
    <row r="25" spans="1:10" ht="15.75" x14ac:dyDescent="0.25">
      <c r="A25" s="123" t="s">
        <v>88</v>
      </c>
      <c r="B25" s="124"/>
      <c r="C25" s="124"/>
      <c r="D25" s="125"/>
      <c r="E25" s="19">
        <v>430.93</v>
      </c>
      <c r="F25" s="19">
        <v>7.7</v>
      </c>
      <c r="G25" s="19">
        <v>423.23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89</v>
      </c>
      <c r="B30" s="63"/>
      <c r="C30" s="63"/>
      <c r="D30" s="63"/>
      <c r="E30" s="63"/>
      <c r="F30" s="36">
        <f>'Козловская 25(2021)'!F59</f>
        <v>3636747.2127677873</v>
      </c>
      <c r="G30" s="59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1007221.3739654974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нар'!W55+'[6]УК ВР декабрь нар'!EX55</f>
        <v>16096.822837953783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нар'!X55+'[6]УК ВР декабрь нар'!EY55</f>
        <v>3705.1328436659805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нар'!Y55+'[6]УК ВР декабрь нар'!EZ55+'[6]УК ВР декабрь нар'!FB55+'[6]УК ВР декабрь нар'!AW55</f>
        <v>621741.35369999998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нар'!AV55+'[6]УК ВР декабрь нар'!FQ55</f>
        <v>347992.60650003992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нар'!AY55+'[6]УК ВР декабрь нар'!FR55</f>
        <v>17685.458083837653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SUM(F40:F44)+426598.18</f>
        <v>821300.1439709987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нар'!CQ55+'[6]УК ВР декабрь нар'!DX55</f>
        <v>177758.07345020256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нар'!CR55+'[6]УК ВР декабрь нар'!DY55</f>
        <v>41544.654812328328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нар'!DZ55+'[6]УК ВР декабрь нар'!EA55+'[6]УК ВР декабрь нар'!CS55</f>
        <v>66864.033735837351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нар'!DE55+'[6]УК ВР декабрь нар'!ET55</f>
        <v>12152.46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нар'!DI55+'[6]УК ВР декабрь нар'!EU55</f>
        <v>96382.741972630465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823125.75780000002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нар'!GH55</f>
        <v>811522.47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нар'!GK55+'[6]УК ВР декабрь нар'!GL55+'[6]УК ВР декабрь нар'!GN55+'[6]УК ВР декабрь нар'!GO55+'[6]УК ВР декабрь нар'!GP55+'[6]УК ВР декабрь нар'!GQ55+'[6]УК ВР декабрь нар'!GR55+'[6]УК ВР декабрь нар'!GS55+'[6]УК ВР декабрь нар'!GT55+'[6]УК ВР декабрь нар'!GU55+'[6]УК ВР декабрь нар'!GV55</f>
        <v>11603.287799999996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2651647.2757364959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254605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57744.93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196860.07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2906252.2757364959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2583207.96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2519568.04</v>
      </c>
      <c r="G63" s="1"/>
      <c r="H63" s="29"/>
    </row>
    <row r="64" spans="1:15" ht="15.75" x14ac:dyDescent="0.25">
      <c r="A64" s="64" t="s">
        <v>90</v>
      </c>
      <c r="B64" s="64"/>
      <c r="C64" s="64"/>
      <c r="D64" s="64"/>
      <c r="E64" s="64"/>
      <c r="F64" s="27">
        <f>F30+F62-F61</f>
        <v>3313702.8970312914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91</v>
      </c>
      <c r="B68" s="122"/>
      <c r="C68" s="122"/>
      <c r="D68" s="122"/>
      <c r="E68" s="122"/>
      <c r="F68" s="52">
        <f>F64-G17</f>
        <v>2686782.6370312916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425781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92</v>
      </c>
      <c r="B1" s="140"/>
      <c r="C1" s="140"/>
      <c r="D1" s="140"/>
      <c r="E1" s="140"/>
      <c r="F1" s="140"/>
      <c r="G1" s="97"/>
      <c r="I1" s="45"/>
    </row>
    <row r="2" spans="1:9" ht="22.5" customHeight="1" x14ac:dyDescent="0.2">
      <c r="A2" s="140" t="str">
        <f>'Козловская 25(2022)'!A2:G2</f>
        <v xml:space="preserve">перед собственниками дома по адресу: ул. Козловская 25 </v>
      </c>
      <c r="B2" s="97"/>
      <c r="C2" s="97"/>
      <c r="D2" s="97"/>
      <c r="E2" s="97"/>
      <c r="F2" s="97"/>
      <c r="G2" s="97"/>
      <c r="I2" s="45"/>
    </row>
    <row r="3" spans="1:9" hidden="1" x14ac:dyDescent="0.2">
      <c r="A3" s="141" t="s">
        <v>0</v>
      </c>
      <c r="B3" s="142"/>
      <c r="C3" s="142"/>
      <c r="D3" s="142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41" t="s">
        <v>2</v>
      </c>
      <c r="B4" s="142"/>
      <c r="C4" s="142"/>
      <c r="D4" s="142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41" t="s">
        <v>3</v>
      </c>
      <c r="B5" s="142"/>
      <c r="C5" s="142"/>
      <c r="D5" s="142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3"/>
      <c r="H7" s="43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3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81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-6908.8899999999994</v>
      </c>
      <c r="F10" s="56">
        <f>SUM(F11:F16)</f>
        <v>-6626.4899999999989</v>
      </c>
      <c r="G10" s="56">
        <f>SUM(G11:G16)</f>
        <v>547565.99999999988</v>
      </c>
    </row>
    <row r="11" spans="1:9" ht="15.75" x14ac:dyDescent="0.25">
      <c r="A11" s="123" t="s">
        <v>9</v>
      </c>
      <c r="B11" s="124"/>
      <c r="C11" s="124"/>
      <c r="D11" s="125"/>
      <c r="E11" s="19">
        <v>0</v>
      </c>
      <c r="F11" s="19">
        <v>7754.52</v>
      </c>
      <c r="G11" s="19">
        <v>303314.34999999998</v>
      </c>
    </row>
    <row r="12" spans="1:9" ht="15.75" x14ac:dyDescent="0.25">
      <c r="A12" s="123" t="s">
        <v>10</v>
      </c>
      <c r="B12" s="124"/>
      <c r="C12" s="124"/>
      <c r="D12" s="125"/>
      <c r="E12" s="19">
        <v>0</v>
      </c>
      <c r="F12" s="19">
        <v>0</v>
      </c>
      <c r="G12" s="19">
        <v>21280.58</v>
      </c>
    </row>
    <row r="13" spans="1:9" ht="15.75" x14ac:dyDescent="0.25">
      <c r="A13" s="123" t="s">
        <v>11</v>
      </c>
      <c r="B13" s="124"/>
      <c r="C13" s="124"/>
      <c r="D13" s="125"/>
      <c r="E13" s="19">
        <v>-3569.15</v>
      </c>
      <c r="F13" s="19">
        <v>-3044.45</v>
      </c>
      <c r="G13" s="19">
        <v>32708.12</v>
      </c>
    </row>
    <row r="14" spans="1:9" ht="15.75" x14ac:dyDescent="0.25">
      <c r="A14" s="123" t="s">
        <v>12</v>
      </c>
      <c r="B14" s="124"/>
      <c r="C14" s="124"/>
      <c r="D14" s="125"/>
      <c r="E14" s="19">
        <v>-3339.74</v>
      </c>
      <c r="F14" s="19">
        <v>-2123.1999999999998</v>
      </c>
      <c r="G14" s="19">
        <v>60918.53</v>
      </c>
    </row>
    <row r="15" spans="1:9" ht="15.75" x14ac:dyDescent="0.25">
      <c r="A15" s="127" t="s">
        <v>93</v>
      </c>
      <c r="B15" s="127"/>
      <c r="C15" s="127"/>
      <c r="D15" s="127"/>
      <c r="E15" s="19">
        <v>0</v>
      </c>
      <c r="F15" s="19">
        <v>-9237.24</v>
      </c>
      <c r="G15" s="19">
        <v>123013.58</v>
      </c>
    </row>
    <row r="16" spans="1:9" ht="15.75" x14ac:dyDescent="0.25">
      <c r="A16" s="123" t="s">
        <v>82</v>
      </c>
      <c r="B16" s="124"/>
      <c r="C16" s="124"/>
      <c r="D16" s="125"/>
      <c r="E16" s="19">
        <v>0</v>
      </c>
      <c r="F16" s="19">
        <v>23.88</v>
      </c>
      <c r="G16" s="19">
        <v>6330.84</v>
      </c>
    </row>
    <row r="17" spans="1:10" ht="63.75" customHeight="1" x14ac:dyDescent="0.25">
      <c r="A17" s="134" t="s">
        <v>83</v>
      </c>
      <c r="B17" s="135"/>
      <c r="C17" s="135"/>
      <c r="D17" s="136"/>
      <c r="E17" s="19">
        <v>2890917.22</v>
      </c>
      <c r="F17" s="19">
        <v>2779118.15</v>
      </c>
      <c r="G17" s="19">
        <v>727108.72</v>
      </c>
    </row>
    <row r="18" spans="1:10" ht="15.75" hidden="1" x14ac:dyDescent="0.25">
      <c r="A18" s="127" t="s">
        <v>84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85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86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87</v>
      </c>
      <c r="B21" s="129"/>
      <c r="C21" s="129"/>
      <c r="D21" s="130"/>
      <c r="E21" s="57">
        <f>SUM(E22:E25)</f>
        <v>252961.7</v>
      </c>
      <c r="F21" s="57">
        <f>SUM(F22:F25)</f>
        <v>239988.54</v>
      </c>
      <c r="G21" s="57">
        <f>SUM(G22:G25)</f>
        <v>75408.2</v>
      </c>
    </row>
    <row r="22" spans="1:10" ht="15.75" x14ac:dyDescent="0.25">
      <c r="A22" s="123" t="s">
        <v>94</v>
      </c>
      <c r="B22" s="124"/>
      <c r="C22" s="124"/>
      <c r="D22" s="125"/>
      <c r="E22" s="19">
        <v>2125.63</v>
      </c>
      <c r="F22" s="19">
        <v>2015.8</v>
      </c>
      <c r="G22" s="19">
        <v>1000.09</v>
      </c>
    </row>
    <row r="23" spans="1:10" ht="15.75" x14ac:dyDescent="0.25">
      <c r="A23" s="123" t="s">
        <v>95</v>
      </c>
      <c r="B23" s="124"/>
      <c r="C23" s="124"/>
      <c r="D23" s="125"/>
      <c r="E23" s="19">
        <v>0</v>
      </c>
      <c r="F23" s="19">
        <v>0</v>
      </c>
      <c r="G23" s="19">
        <v>0</v>
      </c>
    </row>
    <row r="24" spans="1:10" ht="15.75" x14ac:dyDescent="0.25">
      <c r="A24" s="123" t="s">
        <v>57</v>
      </c>
      <c r="B24" s="124"/>
      <c r="C24" s="124"/>
      <c r="D24" s="125"/>
      <c r="E24" s="19">
        <v>249458.95</v>
      </c>
      <c r="F24" s="19">
        <v>236396.01</v>
      </c>
      <c r="G24" s="19">
        <v>74184.490000000005</v>
      </c>
    </row>
    <row r="25" spans="1:10" ht="15.75" x14ac:dyDescent="0.25">
      <c r="A25" s="123" t="s">
        <v>88</v>
      </c>
      <c r="B25" s="124"/>
      <c r="C25" s="124"/>
      <c r="D25" s="125"/>
      <c r="E25" s="19">
        <v>1377.12</v>
      </c>
      <c r="F25" s="19">
        <v>1576.73</v>
      </c>
      <c r="G25" s="19">
        <v>223.62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96</v>
      </c>
      <c r="B30" s="63"/>
      <c r="C30" s="63"/>
      <c r="D30" s="63"/>
      <c r="E30" s="63"/>
      <c r="F30" s="36">
        <f>'Козловская 25(2022)'!F64</f>
        <v>3313702.8970312914</v>
      </c>
      <c r="G30" s="59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45253.309960179249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нар'!W55+'[7]УК ВР декабрь нар'!FE55</f>
        <v>12152.38829869059</v>
      </c>
      <c r="G33" s="1"/>
      <c r="H33" s="1"/>
      <c r="L33" s="4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нар'!FF55+'[7]УК ВР декабрь нар'!X55</f>
        <v>3014.4224654799118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нар'!Y55+'[7]УК ВР декабрь нар'!FH55+'[7]УК ВР декабрь нар'!AW55</f>
        <v>2325.1014000000014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нар'!AV55+'[7]УК ВР декабрь нар'!FX55</f>
        <v>15274.180950024644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нар'!FY55+'[7]УК ВР декабрь нар'!AX55</f>
        <v>12487.216845984098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SUM(F40:F44)+391738.41</f>
        <v>1107431.6504396526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97</v>
      </c>
      <c r="B40" s="79"/>
      <c r="C40" s="79"/>
      <c r="D40" s="79"/>
      <c r="E40" s="79"/>
      <c r="F40" s="26">
        <f>'[7]УК ВР март нар'!CQ55+'[7]УК ВР декабрь нар'!CT55+'[7]УК ВР декабрь нар'!ED55+'[7]УК ВР декабрь нар'!EE55</f>
        <v>425927.23675784149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нар'!CR55+'[7]УК ВР декабрь нар'!EF55</f>
        <v>5787.84506430277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нар'!CS55+'[7]УК ВР декабрь нар'!EG55</f>
        <v>251120.13480580799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нар'!FA55</f>
        <v>16701.09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нар'!DI55+'[7]УК ВР декабрь нар'!FB55</f>
        <v>16156.933811700495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895273.69105000014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нар'!GO55+'[7]УК ВР декабрь нар'!GP55</f>
        <v>891782.1100000001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нар'!GR55+'[7]УК ВР декабрь нар'!GS55+'[7]УК ВР декабрь нар'!GT55+'[7]УК ВР декабрь нар'!GU55+'[7]УК ВР декабрь нар'!GV55+'[7]УК ВР декабрь нар'!GW55+'[7]УК ВР декабрь нар'!GX55+'[7]УК ВР декабрь нар'!GY55+'[7]УК ВР декабрь нар'!GZ55</f>
        <v>3491.5810500000002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2047958.6514498321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258973.85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64585.56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194388.29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2306932.5014498322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2890917.22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2779118.15</v>
      </c>
      <c r="G63" s="1"/>
      <c r="H63" s="29"/>
    </row>
    <row r="64" spans="1:15" ht="15.75" x14ac:dyDescent="0.25">
      <c r="A64" s="64" t="s">
        <v>90</v>
      </c>
      <c r="B64" s="64"/>
      <c r="C64" s="64"/>
      <c r="D64" s="64"/>
      <c r="E64" s="64"/>
      <c r="F64" s="27">
        <f>F30+F62-F61</f>
        <v>3897687.6155814589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91</v>
      </c>
      <c r="B68" s="122"/>
      <c r="C68" s="122"/>
      <c r="D68" s="122"/>
      <c r="E68" s="122"/>
      <c r="F68" s="52">
        <f>F64-G17</f>
        <v>3170578.8955814587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25</vt:lpstr>
      <vt:lpstr>Козловская 25(2019)</vt:lpstr>
      <vt:lpstr>Козловская 25(2020)</vt:lpstr>
      <vt:lpstr>Козловская 25(2021)</vt:lpstr>
      <vt:lpstr>Козловская 25(2022)</vt:lpstr>
      <vt:lpstr>Козловская 25(2023)</vt:lpstr>
      <vt:lpstr>'Козловская 25'!Область_печати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2023-03-28T13:48:20Z</cp:lastPrinted>
  <dcterms:created xsi:type="dcterms:W3CDTF">2013-05-24T09:13:10Z</dcterms:created>
  <dcterms:modified xsi:type="dcterms:W3CDTF">2024-05-20T12:08:15Z</dcterms:modified>
</cp:coreProperties>
</file>